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Лист1!$7:$10</definedName>
  </definedNames>
  <calcPr calcId="145621" iterate="1"/>
</workbook>
</file>

<file path=xl/calcChain.xml><?xml version="1.0" encoding="utf-8"?>
<calcChain xmlns="http://schemas.openxmlformats.org/spreadsheetml/2006/main">
  <c r="M19" i="1"/>
  <c r="O19"/>
  <c r="I20"/>
  <c r="I19" s="1"/>
  <c r="J20"/>
  <c r="J19" s="1"/>
  <c r="K20"/>
  <c r="K19" s="1"/>
  <c r="L20"/>
  <c r="L19" s="1"/>
  <c r="N20"/>
  <c r="N19" s="1"/>
  <c r="H20"/>
  <c r="H19" s="1"/>
  <c r="Q27" l="1"/>
  <c r="O21" l="1"/>
  <c r="I30"/>
  <c r="I29" s="1"/>
  <c r="J30"/>
  <c r="J29" s="1"/>
  <c r="K30"/>
  <c r="K29" s="1"/>
  <c r="L30"/>
  <c r="L29" s="1"/>
  <c r="M30"/>
  <c r="M29" s="1"/>
  <c r="N30"/>
  <c r="N29" s="1"/>
  <c r="O30"/>
  <c r="H30"/>
  <c r="H29" s="1"/>
  <c r="I43"/>
  <c r="J43"/>
  <c r="K43"/>
  <c r="L43"/>
  <c r="M43"/>
  <c r="H43"/>
  <c r="P43" s="1"/>
  <c r="O40"/>
  <c r="I40"/>
  <c r="J40"/>
  <c r="K40"/>
  <c r="L40"/>
  <c r="M40"/>
  <c r="N40"/>
  <c r="H40"/>
  <c r="H37"/>
  <c r="P37" s="1"/>
  <c r="Q37"/>
  <c r="P38"/>
  <c r="Q38"/>
  <c r="P41"/>
  <c r="Q41"/>
  <c r="Q43"/>
  <c r="P44"/>
  <c r="Q44"/>
  <c r="P47"/>
  <c r="Q47"/>
  <c r="P30"/>
  <c r="P32"/>
  <c r="Q32"/>
  <c r="P35"/>
  <c r="Q35"/>
  <c r="I34"/>
  <c r="J34"/>
  <c r="K34"/>
  <c r="L34"/>
  <c r="M34"/>
  <c r="N34"/>
  <c r="O34"/>
  <c r="H34"/>
  <c r="P34" s="1"/>
  <c r="I31"/>
  <c r="J31"/>
  <c r="K31"/>
  <c r="L31"/>
  <c r="M31"/>
  <c r="N31"/>
  <c r="O31"/>
  <c r="H31"/>
  <c r="P31" s="1"/>
  <c r="I26"/>
  <c r="J26"/>
  <c r="K26"/>
  <c r="L26"/>
  <c r="M26"/>
  <c r="N26"/>
  <c r="O26"/>
  <c r="H26"/>
  <c r="I25"/>
  <c r="J25"/>
  <c r="J24" s="1"/>
  <c r="K25"/>
  <c r="K24" s="1"/>
  <c r="L25"/>
  <c r="L24" s="1"/>
  <c r="M25"/>
  <c r="M24" s="1"/>
  <c r="N25"/>
  <c r="O25"/>
  <c r="O24" s="1"/>
  <c r="H25"/>
  <c r="H24" s="1"/>
  <c r="I24"/>
  <c r="N24"/>
  <c r="I21"/>
  <c r="J21"/>
  <c r="K21"/>
  <c r="L21"/>
  <c r="M21"/>
  <c r="H21"/>
  <c r="I14"/>
  <c r="J14"/>
  <c r="J49" s="1"/>
  <c r="K14"/>
  <c r="L14"/>
  <c r="M14"/>
  <c r="N14"/>
  <c r="N49" s="1"/>
  <c r="O14"/>
  <c r="H14"/>
  <c r="H49" s="1"/>
  <c r="I13"/>
  <c r="I11" s="1"/>
  <c r="J13"/>
  <c r="K13"/>
  <c r="K11" s="1"/>
  <c r="L13"/>
  <c r="M13"/>
  <c r="M11" s="1"/>
  <c r="N13"/>
  <c r="O13"/>
  <c r="O11" s="1"/>
  <c r="H13"/>
  <c r="H11" s="1"/>
  <c r="I17"/>
  <c r="J17"/>
  <c r="L17"/>
  <c r="M17"/>
  <c r="N17"/>
  <c r="O17"/>
  <c r="H17"/>
  <c r="I15"/>
  <c r="J15"/>
  <c r="K15"/>
  <c r="L15"/>
  <c r="M15"/>
  <c r="N15"/>
  <c r="O15"/>
  <c r="H15"/>
  <c r="Q18"/>
  <c r="Q16"/>
  <c r="Q15" s="1"/>
  <c r="Q22"/>
  <c r="Q20" s="1"/>
  <c r="Q19" s="1"/>
  <c r="P22"/>
  <c r="P20" s="1"/>
  <c r="P19" s="1"/>
  <c r="P18"/>
  <c r="P16"/>
  <c r="P15" s="1"/>
  <c r="P27"/>
  <c r="J11" l="1"/>
  <c r="Q31"/>
  <c r="P13"/>
  <c r="M49"/>
  <c r="K49"/>
  <c r="P21"/>
  <c r="Q21"/>
  <c r="Q17"/>
  <c r="H48"/>
  <c r="N48"/>
  <c r="N46" s="1"/>
  <c r="L48"/>
  <c r="Q24"/>
  <c r="Q26"/>
  <c r="Q34"/>
  <c r="P29"/>
  <c r="Q14"/>
  <c r="P17"/>
  <c r="Q13"/>
  <c r="P25"/>
  <c r="P24"/>
  <c r="P26"/>
  <c r="Q30"/>
  <c r="H46"/>
  <c r="Q11"/>
  <c r="O49"/>
  <c r="I49"/>
  <c r="O48"/>
  <c r="M48"/>
  <c r="M46" s="1"/>
  <c r="K48"/>
  <c r="K46" s="1"/>
  <c r="I48"/>
  <c r="L11"/>
  <c r="J48"/>
  <c r="J46" s="1"/>
  <c r="O29"/>
  <c r="Q29" s="1"/>
  <c r="L49"/>
  <c r="N11"/>
  <c r="P40"/>
  <c r="Q40"/>
  <c r="P14"/>
  <c r="B10"/>
  <c r="C10" s="1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L46" l="1"/>
  <c r="P46" s="1"/>
  <c r="Q49"/>
  <c r="P11"/>
  <c r="I46"/>
  <c r="Q48"/>
  <c r="P48"/>
  <c r="P49"/>
  <c r="O46"/>
  <c r="Q46" l="1"/>
</calcChain>
</file>

<file path=xl/comments1.xml><?xml version="1.0" encoding="utf-8"?>
<comments xmlns="http://schemas.openxmlformats.org/spreadsheetml/2006/main">
  <authors>
    <author>ГАЛИНА</author>
  </authors>
  <commentList>
    <comment ref="Q11" authorId="0">
      <text>
        <r>
          <rPr>
            <b/>
            <sz val="9"/>
            <color indexed="81"/>
            <rFont val="Tahoma"/>
            <family val="2"/>
            <charset val="204"/>
          </rPr>
          <t>ГАЛИНА: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<sst xmlns="http://schemas.openxmlformats.org/spreadsheetml/2006/main" count="206" uniqueCount="67">
  <si>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</si>
  <si>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</si>
  <si>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</si>
  <si>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</si>
  <si>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</si>
  <si>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</si>
  <si>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</si>
  <si>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</si>
  <si>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</si>
  <si>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</si>
  <si>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</si>
  <si>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</si>
  <si>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Исполнитель, тел.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</si>
  <si>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</si>
  <si>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</si>
  <si>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</si>
  <si>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</si>
  <si>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</si>
  <si>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</si>
  <si>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</si>
  <si>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</si>
  <si>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</si>
  <si>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</si>
  <si>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</si>
  <si>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</si>
  <si>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</si>
  <si>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</si>
  <si>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Год</t>
  </si>
  <si>
    <t>в т.ч. краевой бюджет</t>
  </si>
  <si>
    <t>Заместитель главы, начальник УСХ Караулов Б.В.</t>
  </si>
  <si>
    <t>1.2</t>
  </si>
  <si>
    <t>в т.ч. местный бюджет</t>
  </si>
  <si>
    <t>1.3</t>
  </si>
  <si>
    <t>2</t>
  </si>
  <si>
    <t>2.1</t>
  </si>
  <si>
    <t>3</t>
  </si>
  <si>
    <t>4</t>
  </si>
  <si>
    <t>4.1</t>
  </si>
  <si>
    <t>Контрольное событие 1.1 чествование передовиков сельскохозяйственного производства</t>
  </si>
  <si>
    <t>Контрольное событие 1.3 поощрение передовиков сельскохозяйственного производства в малых формах хозяйств</t>
  </si>
  <si>
    <t>x</t>
  </si>
  <si>
    <t>Б.В. Караулов</t>
  </si>
  <si>
    <t>Г.Е. Митусова</t>
  </si>
  <si>
    <t xml:space="preserve">"Развитие сельского хозяйства и регулирование рынков сельскохозяйственной продукции, сырья и продовольствия  " 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</si>
  <si>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</si>
  <si>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"Предупреждение риска заноса, распространения и ликвидации очагов африканской чумы свиней на территории МО Кавказскмй район</t>
  </si>
  <si>
    <t>Основное мероприятие №4. Обеспечение эпизотического, ветеринарного-санитарного благополучия в муниципальном образовании Кавказский район</t>
  </si>
  <si>
    <t>Контрольное событие 1.4. Поощрение передовиков сельскохозяйственного производства в малых формах хозяйств</t>
  </si>
  <si>
    <t>Контрольное событие 1.5. Поощрение передовиков сельскохозяйственного производства в малых формах хозяйств</t>
  </si>
  <si>
    <t>Контрольное событие 1.2 Чествование передовиков сельскохозяйственного производства</t>
  </si>
  <si>
    <t>Основное мероприятие  №1. Поддержка сельскохозяйственного производства</t>
  </si>
  <si>
    <t>Мероприятия 1.2. Расходы на обеспечение деятельности в области сельского хозяйства</t>
  </si>
  <si>
    <t>Мероприятие 1.3. Осуществление отдельных  полномочий по поддержке сельскохозяйсчтвенного производства в Краснодарском крае</t>
  </si>
  <si>
    <t>Подпрограмма № 1 "Стимулирование и повышение эффективности труда в сельскохозяйственном производстве"</t>
  </si>
  <si>
    <t>Мероприятие 2.1.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</si>
  <si>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Мероприятие 4.1. 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</t>
  </si>
  <si>
    <t>Мероприятие №1.  Поощрение передовиков в соревновании по уборке урожая</t>
  </si>
  <si>
    <t>Мероприятие  №2.  Поощрение механизаторов победителей по подготовке машинно- тракторного парка к полевым работам</t>
  </si>
  <si>
    <t>Мероприятие № 3. Чествование лучших владельцев малых форм хозяйствования</t>
  </si>
  <si>
    <t>Мероприятие №4. Чествование лучших индивидуальных предпринимателей</t>
  </si>
  <si>
    <t>Мероприятие № 5. Поощрение коллективов сельхозтоваропроизводителей в отрасли животноводства</t>
  </si>
  <si>
    <t>Заместитель главы, начальник управления сельского хозяйства</t>
  </si>
  <si>
    <t>1182,1</t>
  </si>
  <si>
    <r>
      <t xml:space="preserve">за </t>
    </r>
    <r>
      <rPr>
        <sz val="12"/>
        <rFont val="Times New Roman"/>
        <family val="1"/>
        <charset val="204"/>
      </rPr>
      <t xml:space="preserve"> 20</t>
    </r>
    <r>
      <rPr>
        <sz val="12"/>
        <color rgb="FF000000"/>
        <rFont val="Times New Roman"/>
        <family val="1"/>
        <charset val="204"/>
      </rPr>
      <t xml:space="preserve">21 год </t>
    </r>
  </si>
  <si>
    <t>проведен электронный аукцион, торги признаны несостоявшимися по причине отсутствия претендентов</t>
  </si>
  <si>
    <t>не выполнено в связи с отсутствием заявителей на участие в конкурсе</t>
  </si>
  <si>
    <t xml:space="preserve"> не выполнено в связи с отсутствием заявителей на участие в конкурсе</t>
  </si>
</sst>
</file>

<file path=xl/styles.xml><?xml version="1.0" encoding="utf-8"?>
<styleSheet xmlns="http://schemas.openxmlformats.org/spreadsheetml/2006/main">
  <numFmts count="1">
    <numFmt numFmtId="164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NumberFormat="1" applyFont="1" applyFill="1" applyBorder="1" applyAlignment="1">
      <alignment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vertical="center" wrapText="1"/>
    </xf>
    <xf numFmtId="14" fontId="6" fillId="2" borderId="12" xfId="0" applyNumberFormat="1" applyFont="1" applyFill="1" applyBorder="1" applyAlignment="1">
      <alignment horizontal="center" vertical="center"/>
    </xf>
    <xf numFmtId="14" fontId="6" fillId="2" borderId="12" xfId="0" applyNumberFormat="1" applyFont="1" applyFill="1" applyBorder="1" applyAlignment="1">
      <alignment horizontal="center" vertical="center" wrapText="1"/>
    </xf>
    <xf numFmtId="14" fontId="6" fillId="2" borderId="1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2" borderId="3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2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14" fontId="12" fillId="2" borderId="15" xfId="0" applyNumberFormat="1" applyFont="1" applyFill="1" applyBorder="1" applyAlignment="1">
      <alignment vertical="center" wrapText="1"/>
    </xf>
    <xf numFmtId="14" fontId="12" fillId="2" borderId="4" xfId="0" applyNumberFormat="1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14" fontId="6" fillId="2" borderId="14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13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14" fontId="6" fillId="2" borderId="17" xfId="0" applyNumberFormat="1" applyFont="1" applyFill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  <xf numFmtId="14" fontId="6" fillId="2" borderId="8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4" fontId="6" fillId="2" borderId="1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14" fontId="6" fillId="2" borderId="8" xfId="0" applyNumberFormat="1" applyFont="1" applyFill="1" applyBorder="1" applyAlignment="1">
      <alignment horizontal="center" vertical="center" wrapText="1"/>
    </xf>
    <xf numFmtId="14" fontId="6" fillId="2" borderId="13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6" fillId="2" borderId="1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9"/>
  <sheetViews>
    <sheetView tabSelected="1" zoomScale="87" zoomScaleNormal="87" workbookViewId="0">
      <selection activeCell="T44" sqref="T44"/>
    </sheetView>
  </sheetViews>
  <sheetFormatPr defaultRowHeight="15"/>
  <cols>
    <col min="2" max="2" width="27.42578125" customWidth="1"/>
    <col min="3" max="3" width="15.85546875" customWidth="1"/>
    <col min="4" max="4" width="15" customWidth="1"/>
    <col min="5" max="5" width="14.42578125" customWidth="1"/>
    <col min="6" max="6" width="14.28515625" customWidth="1"/>
    <col min="7" max="7" width="13.7109375" customWidth="1"/>
    <col min="8" max="8" width="8.85546875" customWidth="1"/>
    <col min="9" max="10" width="9.28515625" style="3" customWidth="1"/>
    <col min="11" max="11" width="10.28515625" style="3" customWidth="1"/>
    <col min="12" max="12" width="10.7109375" style="3" customWidth="1"/>
    <col min="13" max="13" width="9.5703125" style="3" customWidth="1"/>
    <col min="14" max="14" width="10" style="3" customWidth="1"/>
    <col min="15" max="15" width="9.28515625" style="3" customWidth="1"/>
    <col min="16" max="16" width="11.42578125" style="17" customWidth="1"/>
    <col min="17" max="17" width="9.42578125" style="17" customWidth="1"/>
    <col min="18" max="18" width="19.5703125" customWidth="1"/>
  </cols>
  <sheetData>
    <row r="1" spans="1:29" ht="15.75">
      <c r="A1" s="36"/>
      <c r="B1" s="86"/>
      <c r="C1" s="86"/>
      <c r="D1" s="36"/>
      <c r="E1" s="36"/>
      <c r="F1" s="36"/>
      <c r="G1" s="36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.75" customHeight="1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15"/>
      <c r="T2" s="15"/>
      <c r="U2" s="1"/>
      <c r="V2" s="1"/>
      <c r="W2" s="1"/>
      <c r="X2" s="1"/>
      <c r="Y2" s="9"/>
      <c r="Z2" s="9"/>
      <c r="AA2" s="9"/>
      <c r="AB2" s="4"/>
      <c r="AC2" s="4"/>
    </row>
    <row r="3" spans="1:29" ht="15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15"/>
      <c r="T3" s="15"/>
      <c r="U3" s="1"/>
      <c r="V3" s="1"/>
      <c r="W3" s="1"/>
      <c r="X3" s="1"/>
      <c r="Y3" s="9"/>
      <c r="Z3" s="9"/>
      <c r="AA3" s="9"/>
      <c r="AB3" s="4"/>
      <c r="AC3" s="4"/>
    </row>
    <row r="4" spans="1:29" ht="15.75" customHeight="1">
      <c r="A4" s="80" t="s">
        <v>43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2"/>
      <c r="T4" s="7"/>
      <c r="U4" s="7"/>
      <c r="V4" s="7"/>
      <c r="W4" s="7"/>
      <c r="X4" s="7"/>
      <c r="Y4" s="7"/>
      <c r="Z4" s="7"/>
      <c r="AA4" s="7"/>
      <c r="AB4" s="7"/>
      <c r="AC4" s="4"/>
    </row>
    <row r="5" spans="1:29" ht="15.75" customHeight="1">
      <c r="A5" s="80" t="s">
        <v>63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2"/>
      <c r="T5" s="7"/>
      <c r="U5" s="7"/>
      <c r="V5" s="7"/>
      <c r="W5" s="7"/>
      <c r="X5" s="7"/>
      <c r="Y5" s="7"/>
      <c r="Z5" s="7"/>
      <c r="AA5" s="7"/>
      <c r="AB5" s="7"/>
      <c r="AC5" s="4"/>
    </row>
    <row r="6" spans="1:29" ht="16.5" customHeight="1" thickBot="1">
      <c r="A6" s="81" t="s">
        <v>19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7"/>
      <c r="T6" s="7"/>
      <c r="U6" s="7"/>
      <c r="V6" s="6"/>
      <c r="W6" s="7"/>
      <c r="X6" s="7"/>
      <c r="Y6" s="7"/>
      <c r="Z6" s="7"/>
      <c r="AA6" s="9"/>
      <c r="AB6" s="9"/>
      <c r="AC6" s="9"/>
    </row>
    <row r="7" spans="1:29" ht="159" customHeight="1" thickBot="1">
      <c r="A7" s="77" t="s">
        <v>2</v>
      </c>
      <c r="B7" s="77" t="s">
        <v>3</v>
      </c>
      <c r="C7" s="77" t="s">
        <v>8</v>
      </c>
      <c r="D7" s="77" t="s">
        <v>11</v>
      </c>
      <c r="E7" s="77" t="s">
        <v>10</v>
      </c>
      <c r="F7" s="77" t="s">
        <v>9</v>
      </c>
      <c r="G7" s="89" t="s">
        <v>18</v>
      </c>
      <c r="H7" s="89" t="s">
        <v>17</v>
      </c>
      <c r="I7" s="92"/>
      <c r="J7" s="92"/>
      <c r="K7" s="92"/>
      <c r="L7" s="92"/>
      <c r="M7" s="92"/>
      <c r="N7" s="92"/>
      <c r="O7" s="92"/>
      <c r="P7" s="92"/>
      <c r="Q7" s="93"/>
      <c r="R7" s="77" t="s">
        <v>4</v>
      </c>
      <c r="S7" s="5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s="3" customFormat="1" ht="16.5" thickBot="1">
      <c r="A8" s="78"/>
      <c r="B8" s="78"/>
      <c r="C8" s="78"/>
      <c r="D8" s="78"/>
      <c r="E8" s="78"/>
      <c r="F8" s="78"/>
      <c r="G8" s="90"/>
      <c r="H8" s="87" t="s">
        <v>13</v>
      </c>
      <c r="I8" s="88"/>
      <c r="J8" s="87" t="s">
        <v>14</v>
      </c>
      <c r="K8" s="88"/>
      <c r="L8" s="87" t="s">
        <v>15</v>
      </c>
      <c r="M8" s="88"/>
      <c r="N8" s="87" t="s">
        <v>16</v>
      </c>
      <c r="O8" s="88"/>
      <c r="P8" s="87" t="s">
        <v>27</v>
      </c>
      <c r="Q8" s="88"/>
      <c r="R8" s="78"/>
      <c r="S8" s="5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6.5" thickBot="1">
      <c r="A9" s="79"/>
      <c r="B9" s="79"/>
      <c r="C9" s="79"/>
      <c r="D9" s="79"/>
      <c r="E9" s="79"/>
      <c r="F9" s="79"/>
      <c r="G9" s="91"/>
      <c r="H9" s="8" t="s">
        <v>5</v>
      </c>
      <c r="I9" s="8" t="s">
        <v>6</v>
      </c>
      <c r="J9" s="8" t="s">
        <v>5</v>
      </c>
      <c r="K9" s="8" t="s">
        <v>6</v>
      </c>
      <c r="L9" s="8" t="s">
        <v>5</v>
      </c>
      <c r="M9" s="8" t="s">
        <v>6</v>
      </c>
      <c r="N9" s="8" t="s">
        <v>5</v>
      </c>
      <c r="O9" s="8" t="s">
        <v>6</v>
      </c>
      <c r="P9" s="8" t="s">
        <v>5</v>
      </c>
      <c r="Q9" s="8" t="s">
        <v>6</v>
      </c>
      <c r="R9" s="79"/>
      <c r="S9" s="5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6.5" thickBot="1">
      <c r="A10" s="8">
        <v>1</v>
      </c>
      <c r="B10" s="8">
        <f>A10+1</f>
        <v>2</v>
      </c>
      <c r="C10" s="8">
        <f t="shared" ref="C10:O10" si="0">B10+1</f>
        <v>3</v>
      </c>
      <c r="D10" s="8">
        <f t="shared" si="0"/>
        <v>4</v>
      </c>
      <c r="E10" s="8">
        <f t="shared" si="0"/>
        <v>5</v>
      </c>
      <c r="F10" s="8">
        <f t="shared" si="0"/>
        <v>6</v>
      </c>
      <c r="G10" s="42">
        <f t="shared" si="0"/>
        <v>7</v>
      </c>
      <c r="H10" s="8">
        <f t="shared" si="0"/>
        <v>8</v>
      </c>
      <c r="I10" s="8">
        <f t="shared" si="0"/>
        <v>9</v>
      </c>
      <c r="J10" s="8">
        <f t="shared" si="0"/>
        <v>10</v>
      </c>
      <c r="K10" s="8">
        <f t="shared" si="0"/>
        <v>11</v>
      </c>
      <c r="L10" s="8">
        <f t="shared" si="0"/>
        <v>12</v>
      </c>
      <c r="M10" s="8">
        <f t="shared" si="0"/>
        <v>13</v>
      </c>
      <c r="N10" s="8">
        <f t="shared" si="0"/>
        <v>14</v>
      </c>
      <c r="O10" s="8">
        <f t="shared" si="0"/>
        <v>15</v>
      </c>
      <c r="P10" s="8">
        <f t="shared" ref="P10" si="1">O10+1</f>
        <v>16</v>
      </c>
      <c r="Q10" s="8">
        <f t="shared" ref="Q10:R10" si="2">P10+1</f>
        <v>17</v>
      </c>
      <c r="R10" s="8">
        <f t="shared" si="2"/>
        <v>18</v>
      </c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32.25" customHeight="1">
      <c r="A11" s="73">
        <v>1</v>
      </c>
      <c r="B11" s="75" t="s">
        <v>50</v>
      </c>
      <c r="C11" s="60" t="s">
        <v>29</v>
      </c>
      <c r="D11" s="53">
        <v>44207</v>
      </c>
      <c r="E11" s="56">
        <v>44560</v>
      </c>
      <c r="F11" s="56">
        <v>44207</v>
      </c>
      <c r="G11" s="51">
        <v>44560</v>
      </c>
      <c r="H11" s="49">
        <f>H13+H14</f>
        <v>910</v>
      </c>
      <c r="I11" s="49">
        <f t="shared" ref="I11:O11" si="3">I13+I14</f>
        <v>903.3</v>
      </c>
      <c r="J11" s="49">
        <f t="shared" si="3"/>
        <v>1373</v>
      </c>
      <c r="K11" s="63">
        <f t="shared" si="3"/>
        <v>1369.3999999999999</v>
      </c>
      <c r="L11" s="49">
        <f t="shared" si="3"/>
        <v>1119.8</v>
      </c>
      <c r="M11" s="49">
        <f t="shared" si="3"/>
        <v>1130.0999999999999</v>
      </c>
      <c r="N11" s="49">
        <f t="shared" si="3"/>
        <v>1457.8</v>
      </c>
      <c r="O11" s="49">
        <f t="shared" si="3"/>
        <v>1412.3</v>
      </c>
      <c r="P11" s="49">
        <f>H11+J11+L11+N11</f>
        <v>4860.6000000000004</v>
      </c>
      <c r="Q11" s="63">
        <f>I11+K11+M11+O11</f>
        <v>4815.0999999999995</v>
      </c>
      <c r="R11" s="60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3" customFormat="1" ht="87.75" customHeight="1" thickBot="1">
      <c r="A12" s="74"/>
      <c r="B12" s="76"/>
      <c r="C12" s="65"/>
      <c r="D12" s="66"/>
      <c r="E12" s="59"/>
      <c r="F12" s="59"/>
      <c r="G12" s="97"/>
      <c r="H12" s="50"/>
      <c r="I12" s="50"/>
      <c r="J12" s="50"/>
      <c r="K12" s="64"/>
      <c r="L12" s="50"/>
      <c r="M12" s="50"/>
      <c r="N12" s="50"/>
      <c r="O12" s="50"/>
      <c r="P12" s="50"/>
      <c r="Q12" s="64"/>
      <c r="R12" s="61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3" customFormat="1" ht="16.5" thickBot="1">
      <c r="A13" s="23"/>
      <c r="B13" s="23" t="s">
        <v>28</v>
      </c>
      <c r="C13" s="65"/>
      <c r="D13" s="66"/>
      <c r="E13" s="59"/>
      <c r="F13" s="59"/>
      <c r="G13" s="97"/>
      <c r="H13" s="38">
        <f>H18</f>
        <v>100</v>
      </c>
      <c r="I13" s="38">
        <f t="shared" ref="I13:O13" si="4">I18</f>
        <v>95.3</v>
      </c>
      <c r="J13" s="38">
        <f t="shared" si="4"/>
        <v>190</v>
      </c>
      <c r="K13" s="38">
        <f t="shared" si="4"/>
        <v>187.3</v>
      </c>
      <c r="L13" s="38">
        <f t="shared" si="4"/>
        <v>147.4</v>
      </c>
      <c r="M13" s="38">
        <f t="shared" si="4"/>
        <v>154.80000000000001</v>
      </c>
      <c r="N13" s="38">
        <f t="shared" si="4"/>
        <v>199.3</v>
      </c>
      <c r="O13" s="38">
        <f t="shared" si="4"/>
        <v>198.5</v>
      </c>
      <c r="P13" s="38">
        <f t="shared" ref="P13:Q16" si="5">H13+J13+L13+N13</f>
        <v>636.70000000000005</v>
      </c>
      <c r="Q13" s="38">
        <f t="shared" si="5"/>
        <v>635.90000000000009</v>
      </c>
      <c r="R13" s="2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s="3" customFormat="1" ht="16.5" thickBot="1">
      <c r="A14" s="23"/>
      <c r="B14" s="23" t="s">
        <v>25</v>
      </c>
      <c r="C14" s="61"/>
      <c r="D14" s="54"/>
      <c r="E14" s="58"/>
      <c r="F14" s="58"/>
      <c r="G14" s="52"/>
      <c r="H14" s="38">
        <f>H16</f>
        <v>810</v>
      </c>
      <c r="I14" s="38">
        <f t="shared" ref="I14:P14" si="6">I16</f>
        <v>808</v>
      </c>
      <c r="J14" s="38">
        <f t="shared" si="6"/>
        <v>1183</v>
      </c>
      <c r="K14" s="38" t="str">
        <f t="shared" si="6"/>
        <v>1182,1</v>
      </c>
      <c r="L14" s="38">
        <f t="shared" si="6"/>
        <v>972.4</v>
      </c>
      <c r="M14" s="38">
        <f t="shared" si="6"/>
        <v>975.3</v>
      </c>
      <c r="N14" s="38">
        <f t="shared" si="6"/>
        <v>1258.5</v>
      </c>
      <c r="O14" s="38">
        <f t="shared" si="6"/>
        <v>1213.8</v>
      </c>
      <c r="P14" s="38">
        <f t="shared" si="6"/>
        <v>4223.8999999999996</v>
      </c>
      <c r="Q14" s="39">
        <f t="shared" si="5"/>
        <v>4179.2</v>
      </c>
      <c r="R14" s="2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100.5" customHeight="1" thickBot="1">
      <c r="A15" s="25" t="s">
        <v>30</v>
      </c>
      <c r="B15" s="23" t="s">
        <v>51</v>
      </c>
      <c r="C15" s="60" t="s">
        <v>29</v>
      </c>
      <c r="D15" s="53">
        <v>44207</v>
      </c>
      <c r="E15" s="56">
        <v>44560</v>
      </c>
      <c r="F15" s="53">
        <v>44207</v>
      </c>
      <c r="G15" s="53">
        <v>44560</v>
      </c>
      <c r="H15" s="38">
        <f>H16</f>
        <v>810</v>
      </c>
      <c r="I15" s="38">
        <f t="shared" ref="I15:Q15" si="7">I16</f>
        <v>808</v>
      </c>
      <c r="J15" s="38">
        <f t="shared" si="7"/>
        <v>1183</v>
      </c>
      <c r="K15" s="38" t="str">
        <f t="shared" si="7"/>
        <v>1182,1</v>
      </c>
      <c r="L15" s="38">
        <f t="shared" si="7"/>
        <v>972.4</v>
      </c>
      <c r="M15" s="38">
        <f t="shared" si="7"/>
        <v>975.3</v>
      </c>
      <c r="N15" s="38">
        <f t="shared" si="7"/>
        <v>1258.5</v>
      </c>
      <c r="O15" s="38">
        <f t="shared" si="7"/>
        <v>1213.8</v>
      </c>
      <c r="P15" s="38">
        <f t="shared" si="7"/>
        <v>4223.8999999999996</v>
      </c>
      <c r="Q15" s="39">
        <f t="shared" si="7"/>
        <v>4179.2</v>
      </c>
      <c r="R15" s="2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16.5" thickBot="1">
      <c r="A16" s="23"/>
      <c r="B16" s="23" t="s">
        <v>31</v>
      </c>
      <c r="C16" s="61"/>
      <c r="D16" s="54"/>
      <c r="E16" s="58"/>
      <c r="F16" s="54"/>
      <c r="G16" s="54"/>
      <c r="H16" s="38">
        <v>810</v>
      </c>
      <c r="I16" s="38">
        <v>808</v>
      </c>
      <c r="J16" s="38">
        <v>1183</v>
      </c>
      <c r="K16" s="39" t="s">
        <v>62</v>
      </c>
      <c r="L16" s="38">
        <v>972.4</v>
      </c>
      <c r="M16" s="38">
        <v>975.3</v>
      </c>
      <c r="N16" s="38">
        <v>1258.5</v>
      </c>
      <c r="O16" s="38">
        <v>1213.8</v>
      </c>
      <c r="P16" s="38">
        <f t="shared" si="5"/>
        <v>4223.8999999999996</v>
      </c>
      <c r="Q16" s="39">
        <f t="shared" si="5"/>
        <v>4179.2</v>
      </c>
      <c r="R16" s="24"/>
      <c r="S16" s="5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19.25" customHeight="1" thickBot="1">
      <c r="A17" s="25" t="s">
        <v>32</v>
      </c>
      <c r="B17" s="23" t="s">
        <v>52</v>
      </c>
      <c r="C17" s="60" t="s">
        <v>29</v>
      </c>
      <c r="D17" s="53">
        <v>44207</v>
      </c>
      <c r="E17" s="56">
        <v>44560</v>
      </c>
      <c r="F17" s="56">
        <v>44207</v>
      </c>
      <c r="G17" s="56">
        <v>44560</v>
      </c>
      <c r="H17" s="38">
        <f>H18</f>
        <v>100</v>
      </c>
      <c r="I17" s="38">
        <f t="shared" ref="I17:O17" si="8">I18</f>
        <v>95.3</v>
      </c>
      <c r="J17" s="38">
        <f t="shared" si="8"/>
        <v>190</v>
      </c>
      <c r="K17" s="38">
        <v>187.3</v>
      </c>
      <c r="L17" s="38">
        <f t="shared" si="8"/>
        <v>147.4</v>
      </c>
      <c r="M17" s="38">
        <f t="shared" si="8"/>
        <v>154.80000000000001</v>
      </c>
      <c r="N17" s="38">
        <f t="shared" si="8"/>
        <v>199.3</v>
      </c>
      <c r="O17" s="38">
        <f t="shared" si="8"/>
        <v>198.5</v>
      </c>
      <c r="P17" s="38">
        <f t="shared" ref="P17:Q18" si="9">H17+J17+L17+N17</f>
        <v>636.70000000000005</v>
      </c>
      <c r="Q17" s="38">
        <f t="shared" si="9"/>
        <v>635.90000000000009</v>
      </c>
      <c r="R17" s="24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21" customFormat="1" ht="16.5" thickBot="1">
      <c r="A18" s="25"/>
      <c r="B18" s="23" t="s">
        <v>28</v>
      </c>
      <c r="C18" s="61"/>
      <c r="D18" s="54"/>
      <c r="E18" s="58"/>
      <c r="F18" s="58"/>
      <c r="G18" s="58"/>
      <c r="H18" s="38">
        <v>100</v>
      </c>
      <c r="I18" s="38">
        <v>95.3</v>
      </c>
      <c r="J18" s="38">
        <v>190</v>
      </c>
      <c r="K18" s="38">
        <v>187.3</v>
      </c>
      <c r="L18" s="38">
        <v>147.4</v>
      </c>
      <c r="M18" s="38">
        <v>154.80000000000001</v>
      </c>
      <c r="N18" s="38">
        <v>199.3</v>
      </c>
      <c r="O18" s="38">
        <v>198.5</v>
      </c>
      <c r="P18" s="38">
        <f t="shared" si="9"/>
        <v>636.70000000000005</v>
      </c>
      <c r="Q18" s="38">
        <f>I18+K18+M18+O18</f>
        <v>635.90000000000009</v>
      </c>
      <c r="R18" s="2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18" customFormat="1" ht="124.5" customHeight="1" thickBot="1">
      <c r="A19" s="25" t="s">
        <v>33</v>
      </c>
      <c r="B19" s="23" t="s">
        <v>44</v>
      </c>
      <c r="C19" s="60" t="s">
        <v>29</v>
      </c>
      <c r="D19" s="53">
        <v>44207</v>
      </c>
      <c r="E19" s="56">
        <v>44560</v>
      </c>
      <c r="F19" s="53">
        <v>44207</v>
      </c>
      <c r="G19" s="51">
        <v>44560</v>
      </c>
      <c r="H19" s="38">
        <f>H20</f>
        <v>0</v>
      </c>
      <c r="I19" s="38">
        <f t="shared" ref="I19:Q19" si="10">I20</f>
        <v>0</v>
      </c>
      <c r="J19" s="38">
        <f t="shared" si="10"/>
        <v>0</v>
      </c>
      <c r="K19" s="38">
        <f t="shared" si="10"/>
        <v>0</v>
      </c>
      <c r="L19" s="38">
        <f t="shared" si="10"/>
        <v>1580</v>
      </c>
      <c r="M19" s="38">
        <f t="shared" si="10"/>
        <v>1563.7</v>
      </c>
      <c r="N19" s="38">
        <f t="shared" si="10"/>
        <v>1420</v>
      </c>
      <c r="O19" s="38">
        <f t="shared" si="10"/>
        <v>1436.3</v>
      </c>
      <c r="P19" s="38">
        <f t="shared" si="10"/>
        <v>3000</v>
      </c>
      <c r="Q19" s="38">
        <f t="shared" si="10"/>
        <v>3000</v>
      </c>
      <c r="R19" s="2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18" customFormat="1" ht="16.5" thickBot="1">
      <c r="A20" s="25"/>
      <c r="B20" s="23" t="s">
        <v>28</v>
      </c>
      <c r="C20" s="61"/>
      <c r="D20" s="54"/>
      <c r="E20" s="58"/>
      <c r="F20" s="54"/>
      <c r="G20" s="52"/>
      <c r="H20" s="38">
        <f>H22</f>
        <v>0</v>
      </c>
      <c r="I20" s="38">
        <f t="shared" ref="I20:Q20" si="11">I22</f>
        <v>0</v>
      </c>
      <c r="J20" s="38">
        <f t="shared" si="11"/>
        <v>0</v>
      </c>
      <c r="K20" s="38">
        <f t="shared" si="11"/>
        <v>0</v>
      </c>
      <c r="L20" s="38">
        <f t="shared" si="11"/>
        <v>1580</v>
      </c>
      <c r="M20" s="38">
        <v>1563.7</v>
      </c>
      <c r="N20" s="38">
        <f t="shared" si="11"/>
        <v>1420</v>
      </c>
      <c r="O20" s="38">
        <v>1436.3</v>
      </c>
      <c r="P20" s="38">
        <f t="shared" si="11"/>
        <v>3000</v>
      </c>
      <c r="Q20" s="38">
        <f t="shared" si="11"/>
        <v>3000</v>
      </c>
      <c r="R20" s="2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18" customFormat="1" ht="363" customHeight="1" thickBot="1">
      <c r="A21" s="25" t="s">
        <v>34</v>
      </c>
      <c r="B21" s="27" t="s">
        <v>54</v>
      </c>
      <c r="C21" s="60" t="s">
        <v>29</v>
      </c>
      <c r="D21" s="53">
        <v>44207</v>
      </c>
      <c r="E21" s="56">
        <v>44560</v>
      </c>
      <c r="F21" s="53">
        <v>44207</v>
      </c>
      <c r="G21" s="51">
        <v>44560</v>
      </c>
      <c r="H21" s="38">
        <f>H22</f>
        <v>0</v>
      </c>
      <c r="I21" s="38">
        <f t="shared" ref="I21:M21" si="12">I22</f>
        <v>0</v>
      </c>
      <c r="J21" s="38">
        <f t="shared" si="12"/>
        <v>0</v>
      </c>
      <c r="K21" s="38">
        <f t="shared" si="12"/>
        <v>0</v>
      </c>
      <c r="L21" s="38">
        <f t="shared" si="12"/>
        <v>1580</v>
      </c>
      <c r="M21" s="38">
        <f t="shared" si="12"/>
        <v>1563.7</v>
      </c>
      <c r="N21" s="38">
        <v>1420</v>
      </c>
      <c r="O21" s="38">
        <f>O22</f>
        <v>1436.3</v>
      </c>
      <c r="P21" s="38">
        <f t="shared" ref="P21:P22" si="13">H21+J21+L21+N21</f>
        <v>3000</v>
      </c>
      <c r="Q21" s="38">
        <f t="shared" ref="Q21:Q22" si="14">I21+K21+M21+O21</f>
        <v>3000</v>
      </c>
      <c r="R21" s="2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18" customFormat="1" ht="16.5" thickBot="1">
      <c r="A22" s="25"/>
      <c r="B22" s="23" t="s">
        <v>28</v>
      </c>
      <c r="C22" s="61"/>
      <c r="D22" s="54"/>
      <c r="E22" s="58"/>
      <c r="F22" s="54"/>
      <c r="G22" s="52"/>
      <c r="H22" s="38">
        <v>0</v>
      </c>
      <c r="I22" s="38">
        <v>0</v>
      </c>
      <c r="J22" s="38">
        <v>0</v>
      </c>
      <c r="K22" s="38">
        <v>0</v>
      </c>
      <c r="L22" s="38">
        <v>1580</v>
      </c>
      <c r="M22" s="38">
        <v>1563.7</v>
      </c>
      <c r="N22" s="38">
        <v>1420</v>
      </c>
      <c r="O22" s="38">
        <v>1436.3</v>
      </c>
      <c r="P22" s="38">
        <f t="shared" si="13"/>
        <v>3000</v>
      </c>
      <c r="Q22" s="38">
        <f t="shared" si="14"/>
        <v>3000</v>
      </c>
      <c r="R22" s="2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18" customFormat="1" ht="126.75" hidden="1" thickBot="1">
      <c r="A23" s="25" t="s">
        <v>35</v>
      </c>
      <c r="B23" s="23" t="s">
        <v>45</v>
      </c>
      <c r="C23" s="26" t="s">
        <v>29</v>
      </c>
      <c r="D23" s="28" t="s">
        <v>40</v>
      </c>
      <c r="E23" s="29" t="s">
        <v>40</v>
      </c>
      <c r="F23" s="28" t="s">
        <v>40</v>
      </c>
      <c r="G23" s="44"/>
      <c r="H23" s="38" t="s">
        <v>40</v>
      </c>
      <c r="I23" s="38" t="s">
        <v>40</v>
      </c>
      <c r="J23" s="38" t="s">
        <v>40</v>
      </c>
      <c r="K23" s="38" t="s">
        <v>40</v>
      </c>
      <c r="L23" s="38" t="s">
        <v>40</v>
      </c>
      <c r="M23" s="38" t="s">
        <v>40</v>
      </c>
      <c r="N23" s="38" t="s">
        <v>40</v>
      </c>
      <c r="O23" s="38" t="s">
        <v>40</v>
      </c>
      <c r="P23" s="38" t="s">
        <v>40</v>
      </c>
      <c r="Q23" s="38" t="s">
        <v>40</v>
      </c>
      <c r="R23" s="2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18" customFormat="1" ht="142.5" thickBot="1">
      <c r="A24" s="25" t="s">
        <v>36</v>
      </c>
      <c r="B24" s="23" t="s">
        <v>46</v>
      </c>
      <c r="C24" s="60" t="s">
        <v>29</v>
      </c>
      <c r="D24" s="53">
        <v>44207</v>
      </c>
      <c r="E24" s="56">
        <v>44560</v>
      </c>
      <c r="F24" s="53"/>
      <c r="G24" s="51"/>
      <c r="H24" s="38">
        <f>H25</f>
        <v>0</v>
      </c>
      <c r="I24" s="38">
        <f t="shared" ref="I24:O24" si="15">I25</f>
        <v>0</v>
      </c>
      <c r="J24" s="38">
        <f>J25</f>
        <v>0</v>
      </c>
      <c r="K24" s="38">
        <f t="shared" si="15"/>
        <v>0</v>
      </c>
      <c r="L24" s="38">
        <f t="shared" si="15"/>
        <v>355.3</v>
      </c>
      <c r="M24" s="38">
        <f t="shared" si="15"/>
        <v>0</v>
      </c>
      <c r="N24" s="38">
        <f t="shared" si="15"/>
        <v>0</v>
      </c>
      <c r="O24" s="38">
        <f t="shared" si="15"/>
        <v>0</v>
      </c>
      <c r="P24" s="38">
        <f>H24+J24+L24+N24</f>
        <v>355.3</v>
      </c>
      <c r="Q24" s="38">
        <f>I24+K24+M24+O24</f>
        <v>0</v>
      </c>
      <c r="R24" s="73" t="s">
        <v>64</v>
      </c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18" customFormat="1" ht="16.5" thickBot="1">
      <c r="A25" s="25"/>
      <c r="B25" s="23" t="s">
        <v>28</v>
      </c>
      <c r="C25" s="61"/>
      <c r="D25" s="54"/>
      <c r="E25" s="58"/>
      <c r="F25" s="54"/>
      <c r="G25" s="52"/>
      <c r="H25" s="38">
        <f>H27</f>
        <v>0</v>
      </c>
      <c r="I25" s="38">
        <f t="shared" ref="I25:O25" si="16">I27</f>
        <v>0</v>
      </c>
      <c r="J25" s="38">
        <f t="shared" si="16"/>
        <v>0</v>
      </c>
      <c r="K25" s="38">
        <f t="shared" si="16"/>
        <v>0</v>
      </c>
      <c r="L25" s="38">
        <f t="shared" si="16"/>
        <v>355.3</v>
      </c>
      <c r="M25" s="38">
        <f t="shared" si="16"/>
        <v>0</v>
      </c>
      <c r="N25" s="38">
        <f t="shared" si="16"/>
        <v>0</v>
      </c>
      <c r="O25" s="38">
        <f t="shared" si="16"/>
        <v>0</v>
      </c>
      <c r="P25" s="38">
        <f>H25+J25+L25+N25</f>
        <v>355.3</v>
      </c>
      <c r="Q25" s="38"/>
      <c r="R25" s="8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18" customFormat="1" ht="294" customHeight="1" thickBot="1">
      <c r="A26" s="63" t="s">
        <v>37</v>
      </c>
      <c r="B26" s="23" t="s">
        <v>55</v>
      </c>
      <c r="C26" s="60" t="s">
        <v>29</v>
      </c>
      <c r="D26" s="53">
        <v>44207</v>
      </c>
      <c r="E26" s="56">
        <v>44560</v>
      </c>
      <c r="F26" s="53"/>
      <c r="G26" s="51"/>
      <c r="H26" s="38">
        <f>H27</f>
        <v>0</v>
      </c>
      <c r="I26" s="38">
        <f t="shared" ref="I26:O26" si="17">I27</f>
        <v>0</v>
      </c>
      <c r="J26" s="38">
        <f t="shared" si="17"/>
        <v>0</v>
      </c>
      <c r="K26" s="38">
        <f t="shared" si="17"/>
        <v>0</v>
      </c>
      <c r="L26" s="38">
        <f t="shared" si="17"/>
        <v>355.3</v>
      </c>
      <c r="M26" s="38">
        <f t="shared" si="17"/>
        <v>0</v>
      </c>
      <c r="N26" s="38">
        <f t="shared" si="17"/>
        <v>0</v>
      </c>
      <c r="O26" s="38">
        <f t="shared" si="17"/>
        <v>0</v>
      </c>
      <c r="P26" s="38">
        <f>H26+J26+L26+N26</f>
        <v>355.3</v>
      </c>
      <c r="Q26" s="38">
        <f>I26+K26+M26+O26</f>
        <v>0</v>
      </c>
      <c r="R26" s="7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s="18" customFormat="1" ht="16.5" thickBot="1">
      <c r="A27" s="64"/>
      <c r="B27" s="23" t="s">
        <v>28</v>
      </c>
      <c r="C27" s="61"/>
      <c r="D27" s="54"/>
      <c r="E27" s="58"/>
      <c r="F27" s="54"/>
      <c r="G27" s="52"/>
      <c r="H27" s="38">
        <v>0</v>
      </c>
      <c r="I27" s="38">
        <v>0</v>
      </c>
      <c r="J27" s="38">
        <v>0</v>
      </c>
      <c r="K27" s="38">
        <v>0</v>
      </c>
      <c r="L27" s="38">
        <v>355.3</v>
      </c>
      <c r="M27" s="38">
        <v>0</v>
      </c>
      <c r="N27" s="38">
        <v>0</v>
      </c>
      <c r="O27" s="38">
        <v>0</v>
      </c>
      <c r="P27" s="38">
        <f>H27+J27+L27+N27</f>
        <v>355.3</v>
      </c>
      <c r="Q27" s="38">
        <f>I27+K27+M27+O27</f>
        <v>0</v>
      </c>
      <c r="R27" s="2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6.5" thickBot="1">
      <c r="A28" s="23"/>
      <c r="B28" s="23"/>
      <c r="C28" s="24"/>
      <c r="D28" s="22" t="s">
        <v>7</v>
      </c>
      <c r="E28" s="24"/>
      <c r="F28" s="22" t="s">
        <v>7</v>
      </c>
      <c r="G28" s="45"/>
      <c r="H28" s="38" t="s">
        <v>7</v>
      </c>
      <c r="I28" s="38" t="s">
        <v>7</v>
      </c>
      <c r="J28" s="38" t="s">
        <v>7</v>
      </c>
      <c r="K28" s="38" t="s">
        <v>7</v>
      </c>
      <c r="L28" s="38" t="s">
        <v>7</v>
      </c>
      <c r="M28" s="38" t="s">
        <v>7</v>
      </c>
      <c r="N28" s="38" t="s">
        <v>7</v>
      </c>
      <c r="O28" s="38" t="s">
        <v>7</v>
      </c>
      <c r="P28" s="38" t="s">
        <v>7</v>
      </c>
      <c r="Q28" s="38" t="s">
        <v>7</v>
      </c>
      <c r="R28" s="2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99.75" customHeight="1" thickBot="1">
      <c r="A29" s="23">
        <v>5</v>
      </c>
      <c r="B29" s="23" t="s">
        <v>53</v>
      </c>
      <c r="C29" s="60" t="s">
        <v>29</v>
      </c>
      <c r="D29" s="53">
        <v>44207</v>
      </c>
      <c r="E29" s="56">
        <v>44560</v>
      </c>
      <c r="F29" s="53">
        <v>44207</v>
      </c>
      <c r="G29" s="53">
        <v>44560</v>
      </c>
      <c r="H29" s="38">
        <f>H30</f>
        <v>0</v>
      </c>
      <c r="I29" s="38">
        <f t="shared" ref="I29:O29" si="18">I30</f>
        <v>0</v>
      </c>
      <c r="J29" s="38">
        <f t="shared" si="18"/>
        <v>0</v>
      </c>
      <c r="K29" s="38">
        <f t="shared" si="18"/>
        <v>0</v>
      </c>
      <c r="L29" s="38">
        <f t="shared" si="18"/>
        <v>169</v>
      </c>
      <c r="M29" s="38">
        <f t="shared" si="18"/>
        <v>168.7</v>
      </c>
      <c r="N29" s="38">
        <f t="shared" si="18"/>
        <v>31</v>
      </c>
      <c r="O29" s="38">
        <f t="shared" si="18"/>
        <v>0</v>
      </c>
      <c r="P29" s="38">
        <f>H29+J29+L29+N29</f>
        <v>200</v>
      </c>
      <c r="Q29" s="38">
        <f>I29+K29+M29+O29</f>
        <v>168.7</v>
      </c>
      <c r="R29" s="37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6.5" thickBot="1">
      <c r="A30" s="23"/>
      <c r="B30" s="23" t="s">
        <v>31</v>
      </c>
      <c r="C30" s="65"/>
      <c r="D30" s="54"/>
      <c r="E30" s="58"/>
      <c r="F30" s="54"/>
      <c r="G30" s="54"/>
      <c r="H30" s="38">
        <f>H32+H35+H38+H41+H44</f>
        <v>0</v>
      </c>
      <c r="I30" s="38">
        <f t="shared" ref="I30:O30" si="19">I32+I35+I38+I41+I44</f>
        <v>0</v>
      </c>
      <c r="J30" s="38">
        <f t="shared" si="19"/>
        <v>0</v>
      </c>
      <c r="K30" s="38">
        <f t="shared" si="19"/>
        <v>0</v>
      </c>
      <c r="L30" s="38">
        <f t="shared" si="19"/>
        <v>169</v>
      </c>
      <c r="M30" s="38">
        <f t="shared" si="19"/>
        <v>168.7</v>
      </c>
      <c r="N30" s="38">
        <f t="shared" si="19"/>
        <v>31</v>
      </c>
      <c r="O30" s="38">
        <f t="shared" si="19"/>
        <v>0</v>
      </c>
      <c r="P30" s="38">
        <f t="shared" ref="P30:P35" si="20">H30+J30+L30+N30</f>
        <v>200</v>
      </c>
      <c r="Q30" s="38">
        <f t="shared" ref="Q30:Q35" si="21">I30+K30+M30+O30</f>
        <v>168.7</v>
      </c>
      <c r="R30" s="24"/>
      <c r="S30" s="5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38" customHeight="1" thickBot="1">
      <c r="A31" s="23"/>
      <c r="B31" s="23" t="s">
        <v>56</v>
      </c>
      <c r="C31" s="65"/>
      <c r="D31" s="55">
        <v>44378</v>
      </c>
      <c r="E31" s="56">
        <v>44439</v>
      </c>
      <c r="F31" s="55">
        <v>44378</v>
      </c>
      <c r="G31" s="53">
        <v>44439</v>
      </c>
      <c r="H31" s="38">
        <f>H32</f>
        <v>0</v>
      </c>
      <c r="I31" s="38">
        <f t="shared" ref="I31:O31" si="22">I32</f>
        <v>0</v>
      </c>
      <c r="J31" s="38">
        <f t="shared" si="22"/>
        <v>0</v>
      </c>
      <c r="K31" s="38">
        <f t="shared" si="22"/>
        <v>0</v>
      </c>
      <c r="L31" s="38">
        <f t="shared" si="22"/>
        <v>139</v>
      </c>
      <c r="M31" s="38">
        <f t="shared" si="22"/>
        <v>138.69999999999999</v>
      </c>
      <c r="N31" s="38">
        <f t="shared" si="22"/>
        <v>0</v>
      </c>
      <c r="O31" s="38">
        <f t="shared" si="22"/>
        <v>0</v>
      </c>
      <c r="P31" s="38">
        <f t="shared" si="20"/>
        <v>139</v>
      </c>
      <c r="Q31" s="38">
        <f t="shared" si="21"/>
        <v>138.69999999999999</v>
      </c>
      <c r="R31" s="26"/>
      <c r="S31" s="5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6.5" thickBot="1">
      <c r="A32" s="23"/>
      <c r="B32" s="23" t="s">
        <v>31</v>
      </c>
      <c r="C32" s="65"/>
      <c r="D32" s="54"/>
      <c r="E32" s="57"/>
      <c r="F32" s="54"/>
      <c r="G32" s="62"/>
      <c r="H32" s="38">
        <v>0</v>
      </c>
      <c r="I32" s="38">
        <v>0</v>
      </c>
      <c r="J32" s="38">
        <v>0</v>
      </c>
      <c r="K32" s="38">
        <v>0</v>
      </c>
      <c r="L32" s="38">
        <v>139</v>
      </c>
      <c r="M32" s="38">
        <v>138.69999999999999</v>
      </c>
      <c r="N32" s="38">
        <v>0</v>
      </c>
      <c r="O32" s="38"/>
      <c r="P32" s="38">
        <f t="shared" si="20"/>
        <v>139</v>
      </c>
      <c r="Q32" s="38">
        <f t="shared" si="21"/>
        <v>138.69999999999999</v>
      </c>
      <c r="R32" s="24"/>
      <c r="S32" s="5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84" customHeight="1" thickBot="1">
      <c r="A33" s="23"/>
      <c r="B33" s="23" t="s">
        <v>38</v>
      </c>
      <c r="C33" s="69"/>
      <c r="D33" s="43" t="s">
        <v>7</v>
      </c>
      <c r="E33" s="30">
        <v>44418</v>
      </c>
      <c r="F33" s="31" t="s">
        <v>7</v>
      </c>
      <c r="G33" s="46"/>
      <c r="H33" s="38" t="s">
        <v>7</v>
      </c>
      <c r="I33" s="38" t="s">
        <v>7</v>
      </c>
      <c r="J33" s="38" t="s">
        <v>7</v>
      </c>
      <c r="K33" s="38" t="s">
        <v>7</v>
      </c>
      <c r="L33" s="38" t="s">
        <v>7</v>
      </c>
      <c r="M33" s="38" t="s">
        <v>7</v>
      </c>
      <c r="N33" s="38" t="s">
        <v>7</v>
      </c>
      <c r="O33" s="38" t="s">
        <v>7</v>
      </c>
      <c r="P33" s="38" t="s">
        <v>7</v>
      </c>
      <c r="Q33" s="38" t="s">
        <v>7</v>
      </c>
      <c r="R33" s="26"/>
      <c r="S33" s="5"/>
      <c r="T33" s="4"/>
      <c r="U33" s="4"/>
      <c r="V33" s="40"/>
      <c r="W33" s="4"/>
      <c r="X33" s="4"/>
      <c r="Y33" s="4"/>
      <c r="Z33" s="4"/>
      <c r="AA33" s="4"/>
      <c r="AB33" s="4"/>
      <c r="AC33" s="4"/>
    </row>
    <row r="34" spans="1:29" s="19" customFormat="1" ht="124.5" customHeight="1" thickBot="1">
      <c r="A34" s="23"/>
      <c r="B34" s="23" t="s">
        <v>57</v>
      </c>
      <c r="C34" s="65"/>
      <c r="D34" s="55">
        <v>44378</v>
      </c>
      <c r="E34" s="67">
        <v>44438</v>
      </c>
      <c r="F34" s="55">
        <v>44378</v>
      </c>
      <c r="G34" s="55">
        <v>44438</v>
      </c>
      <c r="H34" s="38">
        <f>H35</f>
        <v>0</v>
      </c>
      <c r="I34" s="38">
        <f t="shared" ref="I34:O34" si="23">I35</f>
        <v>0</v>
      </c>
      <c r="J34" s="38">
        <f t="shared" si="23"/>
        <v>0</v>
      </c>
      <c r="K34" s="38">
        <f t="shared" si="23"/>
        <v>0</v>
      </c>
      <c r="L34" s="38">
        <f t="shared" si="23"/>
        <v>30</v>
      </c>
      <c r="M34" s="38">
        <f t="shared" si="23"/>
        <v>30</v>
      </c>
      <c r="N34" s="38">
        <f t="shared" si="23"/>
        <v>0</v>
      </c>
      <c r="O34" s="38">
        <f t="shared" si="23"/>
        <v>0</v>
      </c>
      <c r="P34" s="38">
        <f t="shared" si="20"/>
        <v>30</v>
      </c>
      <c r="Q34" s="38">
        <f t="shared" si="21"/>
        <v>30</v>
      </c>
      <c r="R34" s="26"/>
      <c r="S34" s="5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19" customFormat="1" ht="16.5" thickBot="1">
      <c r="A35" s="23"/>
      <c r="B35" s="23" t="s">
        <v>31</v>
      </c>
      <c r="C35" s="65"/>
      <c r="D35" s="54"/>
      <c r="E35" s="57"/>
      <c r="F35" s="54"/>
      <c r="G35" s="62"/>
      <c r="H35" s="38">
        <v>0</v>
      </c>
      <c r="I35" s="38">
        <v>0</v>
      </c>
      <c r="J35" s="38">
        <v>0</v>
      </c>
      <c r="K35" s="38">
        <v>0</v>
      </c>
      <c r="L35" s="38">
        <v>30</v>
      </c>
      <c r="M35" s="38">
        <v>30</v>
      </c>
      <c r="N35" s="38">
        <v>0</v>
      </c>
      <c r="O35" s="38">
        <v>0</v>
      </c>
      <c r="P35" s="38">
        <f t="shared" si="20"/>
        <v>30</v>
      </c>
      <c r="Q35" s="38">
        <f t="shared" si="21"/>
        <v>30</v>
      </c>
      <c r="R35" s="24"/>
      <c r="S35" s="5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19" customFormat="1" ht="75" customHeight="1" thickBot="1">
      <c r="A36" s="23"/>
      <c r="B36" s="23" t="s">
        <v>49</v>
      </c>
      <c r="C36" s="69"/>
      <c r="D36" s="43" t="s">
        <v>7</v>
      </c>
      <c r="E36" s="30">
        <v>44418</v>
      </c>
      <c r="F36" s="32" t="s">
        <v>7</v>
      </c>
      <c r="G36" s="46"/>
      <c r="H36" s="38" t="s">
        <v>7</v>
      </c>
      <c r="I36" s="38" t="s">
        <v>7</v>
      </c>
      <c r="J36" s="38" t="s">
        <v>7</v>
      </c>
      <c r="K36" s="38" t="s">
        <v>7</v>
      </c>
      <c r="L36" s="38" t="s">
        <v>7</v>
      </c>
      <c r="M36" s="38" t="s">
        <v>7</v>
      </c>
      <c r="N36" s="38" t="s">
        <v>7</v>
      </c>
      <c r="O36" s="38" t="s">
        <v>7</v>
      </c>
      <c r="P36" s="38" t="s">
        <v>7</v>
      </c>
      <c r="Q36" s="38" t="s">
        <v>7</v>
      </c>
      <c r="R36" s="41"/>
      <c r="S36" s="5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19" customFormat="1" ht="97.5" customHeight="1" thickBot="1">
      <c r="A37" s="23"/>
      <c r="B37" s="23" t="s">
        <v>58</v>
      </c>
      <c r="C37" s="65"/>
      <c r="D37" s="55">
        <v>44378</v>
      </c>
      <c r="E37" s="67">
        <v>44560</v>
      </c>
      <c r="F37" s="55"/>
      <c r="G37" s="55"/>
      <c r="H37" s="38">
        <f>H38</f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10.5</v>
      </c>
      <c r="O37" s="38">
        <v>0</v>
      </c>
      <c r="P37" s="38">
        <f t="shared" ref="P37:P49" si="24">H37+J37+L37+N37</f>
        <v>10.5</v>
      </c>
      <c r="Q37" s="38">
        <f t="shared" ref="Q37:Q49" si="25">I37+K37+M37+O37</f>
        <v>0</v>
      </c>
      <c r="R37" s="98" t="s">
        <v>66</v>
      </c>
      <c r="S37" s="5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19" customFormat="1" ht="16.5" thickBot="1">
      <c r="A38" s="23"/>
      <c r="B38" s="23" t="s">
        <v>31</v>
      </c>
      <c r="C38" s="65"/>
      <c r="D38" s="54"/>
      <c r="E38" s="57"/>
      <c r="F38" s="54"/>
      <c r="G38" s="62"/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10.5</v>
      </c>
      <c r="O38" s="38">
        <v>0</v>
      </c>
      <c r="P38" s="38">
        <f t="shared" si="24"/>
        <v>10.5</v>
      </c>
      <c r="Q38" s="38">
        <f t="shared" si="25"/>
        <v>0</v>
      </c>
      <c r="R38" s="99"/>
      <c r="S38" s="5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19" customFormat="1" ht="100.5" customHeight="1" thickBot="1">
      <c r="A39" s="23"/>
      <c r="B39" s="23" t="s">
        <v>39</v>
      </c>
      <c r="C39" s="69"/>
      <c r="D39" s="43" t="s">
        <v>7</v>
      </c>
      <c r="E39" s="33">
        <v>44545</v>
      </c>
      <c r="F39" s="32" t="s">
        <v>7</v>
      </c>
      <c r="G39" s="46"/>
      <c r="H39" s="38" t="s">
        <v>7</v>
      </c>
      <c r="I39" s="38" t="s">
        <v>7</v>
      </c>
      <c r="J39" s="38" t="s">
        <v>7</v>
      </c>
      <c r="K39" s="38" t="s">
        <v>7</v>
      </c>
      <c r="L39" s="38" t="s">
        <v>7</v>
      </c>
      <c r="M39" s="38" t="s">
        <v>7</v>
      </c>
      <c r="N39" s="38" t="s">
        <v>7</v>
      </c>
      <c r="O39" s="38" t="s">
        <v>7</v>
      </c>
      <c r="P39" s="38" t="s">
        <v>7</v>
      </c>
      <c r="Q39" s="38" t="s">
        <v>7</v>
      </c>
      <c r="R39" s="98" t="s">
        <v>65</v>
      </c>
      <c r="S39" s="5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19" customFormat="1" ht="101.25" customHeight="1" thickBot="1">
      <c r="A40" s="23"/>
      <c r="B40" s="23" t="s">
        <v>59</v>
      </c>
      <c r="C40" s="65"/>
      <c r="D40" s="55">
        <v>44378</v>
      </c>
      <c r="E40" s="67">
        <v>44560</v>
      </c>
      <c r="F40" s="55"/>
      <c r="G40" s="82"/>
      <c r="H40" s="38">
        <f>H41</f>
        <v>0</v>
      </c>
      <c r="I40" s="38">
        <f t="shared" ref="I40:O40" si="26">I41</f>
        <v>0</v>
      </c>
      <c r="J40" s="38">
        <f t="shared" si="26"/>
        <v>0</v>
      </c>
      <c r="K40" s="38">
        <f t="shared" si="26"/>
        <v>0</v>
      </c>
      <c r="L40" s="38">
        <f t="shared" si="26"/>
        <v>0</v>
      </c>
      <c r="M40" s="38">
        <f t="shared" si="26"/>
        <v>0</v>
      </c>
      <c r="N40" s="38">
        <f t="shared" si="26"/>
        <v>5.5</v>
      </c>
      <c r="O40" s="38">
        <f t="shared" si="26"/>
        <v>0</v>
      </c>
      <c r="P40" s="38">
        <f t="shared" si="24"/>
        <v>5.5</v>
      </c>
      <c r="Q40" s="38">
        <f t="shared" si="25"/>
        <v>0</v>
      </c>
      <c r="R40" s="98" t="s">
        <v>66</v>
      </c>
      <c r="S40" s="5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19" customFormat="1" ht="16.5" thickBot="1">
      <c r="A41" s="23"/>
      <c r="B41" s="23" t="s">
        <v>31</v>
      </c>
      <c r="C41" s="65"/>
      <c r="D41" s="54"/>
      <c r="E41" s="58"/>
      <c r="F41" s="54"/>
      <c r="G41" s="68"/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5.5</v>
      </c>
      <c r="O41" s="38">
        <v>0</v>
      </c>
      <c r="P41" s="38">
        <f t="shared" si="24"/>
        <v>5.5</v>
      </c>
      <c r="Q41" s="38">
        <f t="shared" si="25"/>
        <v>0</v>
      </c>
      <c r="R41" s="98"/>
      <c r="S41" s="5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19" customFormat="1" ht="93.75" customHeight="1" thickBot="1">
      <c r="A42" s="23"/>
      <c r="B42" s="23" t="s">
        <v>47</v>
      </c>
      <c r="C42" s="65"/>
      <c r="D42" s="28" t="s">
        <v>7</v>
      </c>
      <c r="E42" s="28">
        <v>44545</v>
      </c>
      <c r="F42" s="28" t="s">
        <v>7</v>
      </c>
      <c r="G42" s="47"/>
      <c r="H42" s="38" t="s">
        <v>7</v>
      </c>
      <c r="I42" s="38" t="s">
        <v>7</v>
      </c>
      <c r="J42" s="38" t="s">
        <v>7</v>
      </c>
      <c r="K42" s="38" t="s">
        <v>7</v>
      </c>
      <c r="L42" s="38" t="s">
        <v>7</v>
      </c>
      <c r="M42" s="38" t="s">
        <v>7</v>
      </c>
      <c r="N42" s="38" t="s">
        <v>7</v>
      </c>
      <c r="O42" s="38" t="s">
        <v>7</v>
      </c>
      <c r="P42" s="38" t="s">
        <v>7</v>
      </c>
      <c r="Q42" s="38" t="s">
        <v>7</v>
      </c>
      <c r="R42" s="98" t="s">
        <v>66</v>
      </c>
      <c r="S42" s="5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102" customHeight="1" thickBot="1">
      <c r="A43" s="23"/>
      <c r="B43" s="23" t="s">
        <v>60</v>
      </c>
      <c r="C43" s="65"/>
      <c r="D43" s="55">
        <v>44545</v>
      </c>
      <c r="E43" s="67">
        <v>44560</v>
      </c>
      <c r="F43" s="55"/>
      <c r="G43" s="51"/>
      <c r="H43" s="38">
        <f>H44</f>
        <v>0</v>
      </c>
      <c r="I43" s="38">
        <f t="shared" ref="I43:M43" si="27">I44</f>
        <v>0</v>
      </c>
      <c r="J43" s="38">
        <f t="shared" si="27"/>
        <v>0</v>
      </c>
      <c r="K43" s="38">
        <f t="shared" si="27"/>
        <v>0</v>
      </c>
      <c r="L43" s="38">
        <f t="shared" si="27"/>
        <v>0</v>
      </c>
      <c r="M43" s="38">
        <f t="shared" si="27"/>
        <v>0</v>
      </c>
      <c r="N43" s="38">
        <v>15</v>
      </c>
      <c r="O43" s="38">
        <v>0</v>
      </c>
      <c r="P43" s="38">
        <f t="shared" si="24"/>
        <v>15</v>
      </c>
      <c r="Q43" s="38">
        <f t="shared" si="25"/>
        <v>0</v>
      </c>
      <c r="R43" s="98" t="s">
        <v>66</v>
      </c>
      <c r="S43" s="5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20" customFormat="1" ht="24" customHeight="1" thickBot="1">
      <c r="A44" s="23"/>
      <c r="B44" s="23" t="s">
        <v>31</v>
      </c>
      <c r="C44" s="61"/>
      <c r="D44" s="54"/>
      <c r="E44" s="58"/>
      <c r="F44" s="54"/>
      <c r="G44" s="68"/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15</v>
      </c>
      <c r="O44" s="38">
        <v>0</v>
      </c>
      <c r="P44" s="38">
        <f t="shared" si="24"/>
        <v>15</v>
      </c>
      <c r="Q44" s="38">
        <f t="shared" si="25"/>
        <v>0</v>
      </c>
      <c r="R44" s="48"/>
      <c r="S44" s="10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20" customFormat="1" ht="100.5" customHeight="1" thickBot="1">
      <c r="A45" s="23"/>
      <c r="B45" s="23" t="s">
        <v>48</v>
      </c>
      <c r="C45" s="24"/>
      <c r="D45" s="43" t="s">
        <v>7</v>
      </c>
      <c r="E45" s="43">
        <v>44545</v>
      </c>
      <c r="F45" s="43" t="s">
        <v>7</v>
      </c>
      <c r="G45" s="47"/>
      <c r="H45" s="38" t="s">
        <v>7</v>
      </c>
      <c r="I45" s="38" t="s">
        <v>7</v>
      </c>
      <c r="J45" s="38" t="s">
        <v>7</v>
      </c>
      <c r="K45" s="38" t="s">
        <v>7</v>
      </c>
      <c r="L45" s="38" t="s">
        <v>7</v>
      </c>
      <c r="M45" s="38" t="s">
        <v>7</v>
      </c>
      <c r="N45" s="38" t="s">
        <v>7</v>
      </c>
      <c r="O45" s="38" t="s">
        <v>7</v>
      </c>
      <c r="P45" s="38" t="s">
        <v>7</v>
      </c>
      <c r="Q45" s="38" t="s">
        <v>7</v>
      </c>
      <c r="R45" s="98" t="s">
        <v>66</v>
      </c>
      <c r="S45" s="10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3" customFormat="1" ht="67.5" customHeight="1" thickBot="1">
      <c r="A46" s="23"/>
      <c r="B46" s="34" t="s">
        <v>26</v>
      </c>
      <c r="C46" s="22" t="s">
        <v>7</v>
      </c>
      <c r="D46" s="22" t="s">
        <v>7</v>
      </c>
      <c r="E46" s="22" t="s">
        <v>7</v>
      </c>
      <c r="F46" s="22" t="s">
        <v>7</v>
      </c>
      <c r="G46" s="35" t="s">
        <v>7</v>
      </c>
      <c r="H46" s="38">
        <f>H47+H48+H49</f>
        <v>910</v>
      </c>
      <c r="I46" s="38">
        <f>I47+I48+I49</f>
        <v>903.3</v>
      </c>
      <c r="J46" s="38">
        <f t="shared" ref="J46:O46" si="28">J47+J48+J49</f>
        <v>1373</v>
      </c>
      <c r="K46" s="38">
        <f t="shared" si="28"/>
        <v>1369.3999999999999</v>
      </c>
      <c r="L46" s="38">
        <f t="shared" si="28"/>
        <v>3224.1000000000004</v>
      </c>
      <c r="M46" s="38">
        <f t="shared" si="28"/>
        <v>2862.5</v>
      </c>
      <c r="N46" s="38">
        <f t="shared" si="28"/>
        <v>2908.8</v>
      </c>
      <c r="O46" s="38">
        <f t="shared" si="28"/>
        <v>2848.6</v>
      </c>
      <c r="P46" s="38">
        <f t="shared" si="24"/>
        <v>8415.9000000000015</v>
      </c>
      <c r="Q46" s="38">
        <f t="shared" si="25"/>
        <v>7983.7999999999993</v>
      </c>
      <c r="R46" s="22" t="s">
        <v>7</v>
      </c>
      <c r="S46" s="10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3" customFormat="1" ht="16.5" thickBot="1">
      <c r="A47" s="23"/>
      <c r="B47" s="23" t="s">
        <v>23</v>
      </c>
      <c r="C47" s="22" t="s">
        <v>7</v>
      </c>
      <c r="D47" s="22" t="s">
        <v>7</v>
      </c>
      <c r="E47" s="22" t="s">
        <v>7</v>
      </c>
      <c r="F47" s="22" t="s">
        <v>7</v>
      </c>
      <c r="G47" s="35" t="s">
        <v>7</v>
      </c>
      <c r="H47" s="38"/>
      <c r="I47" s="38"/>
      <c r="J47" s="38"/>
      <c r="K47" s="38"/>
      <c r="L47" s="38"/>
      <c r="M47" s="38"/>
      <c r="N47" s="38"/>
      <c r="O47" s="38"/>
      <c r="P47" s="38">
        <f t="shared" si="24"/>
        <v>0</v>
      </c>
      <c r="Q47" s="38">
        <f t="shared" si="25"/>
        <v>0</v>
      </c>
      <c r="R47" s="22" t="s">
        <v>7</v>
      </c>
      <c r="S47" s="10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3" customFormat="1" ht="16.5" thickBot="1">
      <c r="A48" s="23"/>
      <c r="B48" s="23" t="s">
        <v>24</v>
      </c>
      <c r="C48" s="22" t="s">
        <v>7</v>
      </c>
      <c r="D48" s="22" t="s">
        <v>7</v>
      </c>
      <c r="E48" s="22" t="s">
        <v>7</v>
      </c>
      <c r="F48" s="22" t="s">
        <v>7</v>
      </c>
      <c r="G48" s="35" t="s">
        <v>7</v>
      </c>
      <c r="H48" s="38">
        <f>H13+H20+H25</f>
        <v>100</v>
      </c>
      <c r="I48" s="38">
        <f t="shared" ref="I48:O48" si="29">I13+I20+I25</f>
        <v>95.3</v>
      </c>
      <c r="J48" s="38">
        <f t="shared" si="29"/>
        <v>190</v>
      </c>
      <c r="K48" s="38">
        <f t="shared" si="29"/>
        <v>187.3</v>
      </c>
      <c r="L48" s="38">
        <f t="shared" si="29"/>
        <v>2082.7000000000003</v>
      </c>
      <c r="M48" s="38">
        <f t="shared" si="29"/>
        <v>1718.5</v>
      </c>
      <c r="N48" s="38">
        <f t="shared" si="29"/>
        <v>1619.3</v>
      </c>
      <c r="O48" s="38">
        <f t="shared" si="29"/>
        <v>1634.8</v>
      </c>
      <c r="P48" s="38">
        <f t="shared" si="24"/>
        <v>3992</v>
      </c>
      <c r="Q48" s="38">
        <f t="shared" si="25"/>
        <v>3635.8999999999996</v>
      </c>
      <c r="R48" s="22" t="s">
        <v>7</v>
      </c>
      <c r="S48" s="10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30" s="3" customFormat="1" ht="16.5" thickBot="1">
      <c r="A49" s="23"/>
      <c r="B49" s="23" t="s">
        <v>25</v>
      </c>
      <c r="C49" s="22" t="s">
        <v>7</v>
      </c>
      <c r="D49" s="22" t="s">
        <v>7</v>
      </c>
      <c r="E49" s="22" t="s">
        <v>7</v>
      </c>
      <c r="F49" s="22" t="s">
        <v>7</v>
      </c>
      <c r="G49" s="35" t="s">
        <v>7</v>
      </c>
      <c r="H49" s="38">
        <f>H14+H30</f>
        <v>810</v>
      </c>
      <c r="I49" s="38">
        <f t="shared" ref="I49:O49" si="30">I14+I30</f>
        <v>808</v>
      </c>
      <c r="J49" s="38">
        <f t="shared" si="30"/>
        <v>1183</v>
      </c>
      <c r="K49" s="38">
        <f t="shared" si="30"/>
        <v>1182.0999999999999</v>
      </c>
      <c r="L49" s="38">
        <f t="shared" si="30"/>
        <v>1141.4000000000001</v>
      </c>
      <c r="M49" s="38">
        <f t="shared" si="30"/>
        <v>1144</v>
      </c>
      <c r="N49" s="38">
        <f>N14+N30</f>
        <v>1289.5</v>
      </c>
      <c r="O49" s="38">
        <f t="shared" si="30"/>
        <v>1213.8</v>
      </c>
      <c r="P49" s="38">
        <f t="shared" si="24"/>
        <v>4423.8999999999996</v>
      </c>
      <c r="Q49" s="38">
        <f t="shared" si="25"/>
        <v>4347.8999999999996</v>
      </c>
      <c r="R49" s="22" t="s">
        <v>7</v>
      </c>
      <c r="S49" s="10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30" ht="18.75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1"/>
      <c r="T50" s="1"/>
      <c r="U50" s="1"/>
      <c r="V50" s="1"/>
      <c r="W50" s="1"/>
      <c r="X50" s="1"/>
      <c r="Y50" s="1"/>
      <c r="Z50" s="1"/>
      <c r="AA50" s="1"/>
      <c r="AB50" s="1"/>
      <c r="AC50" s="4"/>
    </row>
    <row r="51" spans="1:30" s="3" customFormat="1" ht="63" customHeight="1">
      <c r="A51" s="11"/>
      <c r="B51" s="94" t="s">
        <v>61</v>
      </c>
      <c r="C51" s="94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96" t="s">
        <v>41</v>
      </c>
      <c r="O51" s="96"/>
      <c r="P51" s="96"/>
      <c r="Q51" s="96"/>
      <c r="R51" s="96"/>
      <c r="S51" s="1"/>
      <c r="T51" s="1"/>
      <c r="U51" s="1"/>
      <c r="V51" s="1"/>
      <c r="W51" s="1"/>
      <c r="X51" s="1"/>
      <c r="Y51" s="1"/>
      <c r="Z51" s="1"/>
      <c r="AA51" s="1"/>
      <c r="AB51" s="1"/>
      <c r="AC51" s="4"/>
    </row>
    <row r="52" spans="1:30" s="3" customFormat="1" ht="18.75" customHeight="1">
      <c r="A52" s="11"/>
      <c r="B52" s="11"/>
      <c r="C52" s="11"/>
      <c r="D52" s="11"/>
      <c r="E52" s="13"/>
      <c r="F52" s="11"/>
      <c r="G52" s="11"/>
      <c r="H52" s="11"/>
      <c r="I52" s="11"/>
      <c r="J52" s="11"/>
      <c r="K52" s="11"/>
      <c r="L52" s="11"/>
      <c r="M52" s="11"/>
      <c r="N52" s="11"/>
      <c r="O52" s="83"/>
      <c r="P52" s="83"/>
      <c r="Q52" s="83"/>
      <c r="R52" s="83"/>
      <c r="S52" s="1"/>
      <c r="T52" s="1"/>
      <c r="U52" s="1"/>
      <c r="V52" s="1"/>
      <c r="W52" s="1"/>
      <c r="X52" s="1"/>
      <c r="Y52" s="1"/>
      <c r="Z52" s="1"/>
      <c r="AA52" s="1"/>
      <c r="AB52" s="1"/>
      <c r="AC52" s="4"/>
    </row>
    <row r="53" spans="1:30" s="3" customFormat="1" ht="22.5">
      <c r="A53" s="11"/>
      <c r="B53" s="14" t="s">
        <v>12</v>
      </c>
      <c r="C53" s="11"/>
      <c r="D53" s="11"/>
      <c r="E53" s="11" t="s">
        <v>42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"/>
      <c r="T53" s="1"/>
      <c r="U53" s="1"/>
      <c r="V53" s="1"/>
      <c r="W53" s="1"/>
      <c r="X53" s="1"/>
      <c r="Y53" s="1"/>
      <c r="Z53" s="1"/>
      <c r="AA53" s="1"/>
      <c r="AB53" s="1"/>
      <c r="AC53" s="4"/>
    </row>
    <row r="54" spans="1:30" s="3" customFormat="1" ht="18.7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"/>
      <c r="T54" s="1"/>
      <c r="U54" s="1"/>
      <c r="V54" s="1"/>
      <c r="W54" s="1"/>
      <c r="X54" s="1"/>
      <c r="Y54" s="1"/>
      <c r="Z54" s="1"/>
      <c r="AA54" s="1"/>
      <c r="AB54" s="1"/>
      <c r="AC54" s="4"/>
    </row>
    <row r="55" spans="1:30" ht="34.5" customHeight="1">
      <c r="A55" s="71" t="s">
        <v>20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1"/>
      <c r="T55" s="1"/>
      <c r="U55" s="1"/>
      <c r="V55" s="1"/>
      <c r="W55" s="1"/>
      <c r="X55" s="1"/>
      <c r="Y55" s="1"/>
      <c r="Z55" s="1"/>
      <c r="AA55" s="1"/>
      <c r="AB55" s="1"/>
      <c r="AC55" s="4"/>
    </row>
    <row r="56" spans="1:30" ht="31.5" customHeight="1">
      <c r="A56" s="71" t="s">
        <v>21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1"/>
      <c r="T56" s="1"/>
      <c r="U56" s="1"/>
      <c r="V56" s="1"/>
      <c r="W56" s="1"/>
      <c r="X56" s="1"/>
      <c r="Y56" s="1"/>
      <c r="Z56" s="1"/>
      <c r="AA56" s="1"/>
      <c r="AB56" s="1"/>
      <c r="AC56" s="4"/>
    </row>
    <row r="57" spans="1:30" ht="34.5" customHeight="1">
      <c r="A57" s="71" t="s">
        <v>22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1"/>
      <c r="T57" s="1"/>
      <c r="U57" s="1"/>
      <c r="V57" s="1"/>
      <c r="W57" s="1"/>
      <c r="X57" s="1"/>
      <c r="Y57" s="1"/>
      <c r="Z57" s="1"/>
      <c r="AA57" s="1"/>
      <c r="AB57" s="1"/>
      <c r="AC57" s="4"/>
    </row>
    <row r="58" spans="1:30" ht="15.75">
      <c r="A58" s="2"/>
      <c r="B58" s="70"/>
      <c r="C58" s="70"/>
      <c r="D58" s="2"/>
      <c r="E58" s="2"/>
      <c r="F58" s="2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2"/>
      <c r="S58" s="9"/>
      <c r="T58" s="9"/>
      <c r="U58" s="9"/>
      <c r="V58" s="2"/>
      <c r="W58" s="9"/>
      <c r="X58" s="9"/>
      <c r="Y58" s="9"/>
      <c r="Z58" s="9"/>
      <c r="AA58" s="9"/>
      <c r="AB58" s="9"/>
      <c r="AC58" s="9"/>
    </row>
    <row r="59" spans="1:30" ht="15.75">
      <c r="A59" s="2"/>
      <c r="B59" s="70"/>
      <c r="C59" s="70"/>
      <c r="D59" s="2"/>
      <c r="E59" s="2"/>
      <c r="F59" s="2"/>
      <c r="G59" s="70"/>
      <c r="H59" s="70"/>
      <c r="I59" s="1"/>
      <c r="J59" s="1"/>
      <c r="K59" s="1"/>
      <c r="L59" s="1"/>
      <c r="M59" s="1"/>
      <c r="N59" s="1"/>
      <c r="O59" s="1"/>
      <c r="P59" s="16"/>
      <c r="Q59" s="16"/>
      <c r="R59" s="2"/>
      <c r="S59" s="1"/>
      <c r="T59" s="1"/>
      <c r="U59" s="1"/>
      <c r="V59" s="2"/>
      <c r="W59" s="1"/>
      <c r="X59" s="1"/>
      <c r="Y59" s="1"/>
      <c r="Z59" s="1"/>
      <c r="AA59" s="1"/>
      <c r="AB59" s="1"/>
      <c r="AC59" s="1"/>
      <c r="AD59" s="3"/>
    </row>
  </sheetData>
  <mergeCells count="106">
    <mergeCell ref="A55:R55"/>
    <mergeCell ref="O52:R52"/>
    <mergeCell ref="R24:R26"/>
    <mergeCell ref="H1:R1"/>
    <mergeCell ref="B1:C1"/>
    <mergeCell ref="A4:R4"/>
    <mergeCell ref="R7:R9"/>
    <mergeCell ref="H8:I8"/>
    <mergeCell ref="J8:K8"/>
    <mergeCell ref="L8:M8"/>
    <mergeCell ref="N8:O8"/>
    <mergeCell ref="C7:C9"/>
    <mergeCell ref="D7:D9"/>
    <mergeCell ref="E7:E9"/>
    <mergeCell ref="F7:F9"/>
    <mergeCell ref="G7:G9"/>
    <mergeCell ref="H7:Q7"/>
    <mergeCell ref="P8:Q8"/>
    <mergeCell ref="B51:C51"/>
    <mergeCell ref="A50:R50"/>
    <mergeCell ref="H11:H12"/>
    <mergeCell ref="C17:C18"/>
    <mergeCell ref="N51:R51"/>
    <mergeCell ref="G11:G14"/>
    <mergeCell ref="B59:C59"/>
    <mergeCell ref="G59:H59"/>
    <mergeCell ref="A56:R56"/>
    <mergeCell ref="A57:R57"/>
    <mergeCell ref="B58:C58"/>
    <mergeCell ref="A26:A27"/>
    <mergeCell ref="A2:R2"/>
    <mergeCell ref="A3:R3"/>
    <mergeCell ref="C19:C20"/>
    <mergeCell ref="D19:D20"/>
    <mergeCell ref="E19:E20"/>
    <mergeCell ref="F19:F20"/>
    <mergeCell ref="G19:G20"/>
    <mergeCell ref="R11:R12"/>
    <mergeCell ref="K11:K12"/>
    <mergeCell ref="A11:A12"/>
    <mergeCell ref="B11:B12"/>
    <mergeCell ref="A7:A9"/>
    <mergeCell ref="A5:R5"/>
    <mergeCell ref="A6:R6"/>
    <mergeCell ref="B7:B9"/>
    <mergeCell ref="G34:G35"/>
    <mergeCell ref="G37:G38"/>
    <mergeCell ref="G40:G41"/>
    <mergeCell ref="P11:P12"/>
    <mergeCell ref="Q11:Q12"/>
    <mergeCell ref="C11:C14"/>
    <mergeCell ref="I11:I12"/>
    <mergeCell ref="J11:J12"/>
    <mergeCell ref="D11:D14"/>
    <mergeCell ref="F11:F14"/>
    <mergeCell ref="L11:L12"/>
    <mergeCell ref="D43:D44"/>
    <mergeCell ref="E43:E44"/>
    <mergeCell ref="F43:F44"/>
    <mergeCell ref="G43:G44"/>
    <mergeCell ref="C29:C44"/>
    <mergeCell ref="C26:C27"/>
    <mergeCell ref="D26:D27"/>
    <mergeCell ref="E26:E27"/>
    <mergeCell ref="D40:D41"/>
    <mergeCell ref="E40:E41"/>
    <mergeCell ref="F40:F41"/>
    <mergeCell ref="D37:D38"/>
    <mergeCell ref="E37:E38"/>
    <mergeCell ref="F37:F38"/>
    <mergeCell ref="D34:D35"/>
    <mergeCell ref="E34:E35"/>
    <mergeCell ref="C15:C16"/>
    <mergeCell ref="G29:G30"/>
    <mergeCell ref="D17:D18"/>
    <mergeCell ref="E17:E18"/>
    <mergeCell ref="F17:F18"/>
    <mergeCell ref="G17:G18"/>
    <mergeCell ref="F34:F35"/>
    <mergeCell ref="C24:C25"/>
    <mergeCell ref="D24:D25"/>
    <mergeCell ref="E24:E25"/>
    <mergeCell ref="F24:F25"/>
    <mergeCell ref="G24:G25"/>
    <mergeCell ref="C21:C22"/>
    <mergeCell ref="D21:D22"/>
    <mergeCell ref="E21:E22"/>
    <mergeCell ref="F31:F32"/>
    <mergeCell ref="G31:G32"/>
    <mergeCell ref="N11:N12"/>
    <mergeCell ref="O11:O12"/>
    <mergeCell ref="G26:G27"/>
    <mergeCell ref="F21:F22"/>
    <mergeCell ref="G21:G22"/>
    <mergeCell ref="F15:F16"/>
    <mergeCell ref="G15:G16"/>
    <mergeCell ref="F26:F27"/>
    <mergeCell ref="D31:D32"/>
    <mergeCell ref="E31:E32"/>
    <mergeCell ref="D29:D30"/>
    <mergeCell ref="E29:E30"/>
    <mergeCell ref="F29:F30"/>
    <mergeCell ref="M11:M12"/>
    <mergeCell ref="E11:E14"/>
    <mergeCell ref="D15:D16"/>
    <mergeCell ref="E15:E16"/>
  </mergeCells>
  <pageMargins left="0.25" right="0.25" top="0.75" bottom="0.75" header="0.3" footer="0.3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ГАЛИНА</cp:lastModifiedBy>
  <cp:lastPrinted>2022-01-25T10:43:44Z</cp:lastPrinted>
  <dcterms:created xsi:type="dcterms:W3CDTF">2018-05-23T13:36:13Z</dcterms:created>
  <dcterms:modified xsi:type="dcterms:W3CDTF">2022-02-21T12:22:39Z</dcterms:modified>
</cp:coreProperties>
</file>